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K332" i="1" s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J332" i="1" s="1"/>
  <c r="L329" i="1"/>
  <c r="L328" i="1" s="1"/>
  <c r="K329" i="1"/>
  <c r="J329" i="1"/>
  <c r="I329" i="1"/>
  <c r="I328" i="1" s="1"/>
  <c r="K328" i="1"/>
  <c r="J328" i="1"/>
  <c r="L326" i="1"/>
  <c r="K326" i="1"/>
  <c r="K325" i="1" s="1"/>
  <c r="K300" i="1" s="1"/>
  <c r="K299" i="1" s="1"/>
  <c r="J326" i="1"/>
  <c r="I326" i="1"/>
  <c r="I325" i="1" s="1"/>
  <c r="L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L300" i="1" s="1"/>
  <c r="K301" i="1"/>
  <c r="J301" i="1"/>
  <c r="J300" i="1" s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L268" i="1" s="1"/>
  <c r="L267" i="1" s="1"/>
  <c r="K269" i="1"/>
  <c r="J269" i="1"/>
  <c r="I269" i="1"/>
  <c r="I268" i="1" s="1"/>
  <c r="K268" i="1"/>
  <c r="J268" i="1"/>
  <c r="J267" i="1" s="1"/>
  <c r="K267" i="1"/>
  <c r="L264" i="1"/>
  <c r="K264" i="1"/>
  <c r="J264" i="1"/>
  <c r="J263" i="1" s="1"/>
  <c r="J235" i="1" s="1"/>
  <c r="J234" i="1" s="1"/>
  <c r="I264" i="1"/>
  <c r="L263" i="1"/>
  <c r="K263" i="1"/>
  <c r="I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L249" i="1" s="1"/>
  <c r="L235" i="1" s="1"/>
  <c r="L234" i="1" s="1"/>
  <c r="K250" i="1"/>
  <c r="J250" i="1"/>
  <c r="I250" i="1"/>
  <c r="I249" i="1" s="1"/>
  <c r="K249" i="1"/>
  <c r="J249" i="1"/>
  <c r="L246" i="1"/>
  <c r="K246" i="1"/>
  <c r="K245" i="1" s="1"/>
  <c r="K235" i="1" s="1"/>
  <c r="K234" i="1" s="1"/>
  <c r="J246" i="1"/>
  <c r="I246" i="1"/>
  <c r="I245" i="1" s="1"/>
  <c r="L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0" i="1"/>
  <c r="L229" i="1" s="1"/>
  <c r="L228" i="1" s="1"/>
  <c r="K230" i="1"/>
  <c r="J230" i="1"/>
  <c r="I230" i="1"/>
  <c r="K229" i="1"/>
  <c r="J229" i="1"/>
  <c r="I229" i="1"/>
  <c r="K228" i="1"/>
  <c r="J228" i="1"/>
  <c r="I228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J212" i="1" s="1"/>
  <c r="L214" i="1"/>
  <c r="K214" i="1"/>
  <c r="J214" i="1"/>
  <c r="I214" i="1"/>
  <c r="I213" i="1" s="1"/>
  <c r="I212" i="1" s="1"/>
  <c r="L213" i="1"/>
  <c r="K213" i="1"/>
  <c r="K212" i="1" s="1"/>
  <c r="J213" i="1"/>
  <c r="L212" i="1"/>
  <c r="L207" i="1"/>
  <c r="K207" i="1"/>
  <c r="K206" i="1" s="1"/>
  <c r="K205" i="1" s="1"/>
  <c r="J207" i="1"/>
  <c r="I207" i="1"/>
  <c r="I206" i="1" s="1"/>
  <c r="I205" i="1" s="1"/>
  <c r="L206" i="1"/>
  <c r="J206" i="1"/>
  <c r="L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I191" i="1" s="1"/>
  <c r="L191" i="1"/>
  <c r="K191" i="1"/>
  <c r="J191" i="1"/>
  <c r="L187" i="1"/>
  <c r="K187" i="1"/>
  <c r="K186" i="1" s="1"/>
  <c r="K182" i="1" s="1"/>
  <c r="K181" i="1" s="1"/>
  <c r="J187" i="1"/>
  <c r="I187" i="1"/>
  <c r="I186" i="1" s="1"/>
  <c r="L186" i="1"/>
  <c r="J186" i="1"/>
  <c r="L184" i="1"/>
  <c r="K184" i="1"/>
  <c r="J184" i="1"/>
  <c r="I184" i="1"/>
  <c r="I183" i="1" s="1"/>
  <c r="L183" i="1"/>
  <c r="L182" i="1" s="1"/>
  <c r="K183" i="1"/>
  <c r="J183" i="1"/>
  <c r="J182" i="1" s="1"/>
  <c r="J181" i="1" s="1"/>
  <c r="L176" i="1"/>
  <c r="K176" i="1"/>
  <c r="J176" i="1"/>
  <c r="J175" i="1" s="1"/>
  <c r="I176" i="1"/>
  <c r="L175" i="1"/>
  <c r="K175" i="1"/>
  <c r="I175" i="1"/>
  <c r="L171" i="1"/>
  <c r="K171" i="1"/>
  <c r="J171" i="1"/>
  <c r="I171" i="1"/>
  <c r="I170" i="1" s="1"/>
  <c r="I169" i="1" s="1"/>
  <c r="L170" i="1"/>
  <c r="L169" i="1" s="1"/>
  <c r="K170" i="1"/>
  <c r="J170" i="1"/>
  <c r="K169" i="1"/>
  <c r="L167" i="1"/>
  <c r="L166" i="1" s="1"/>
  <c r="L165" i="1" s="1"/>
  <c r="L164" i="1" s="1"/>
  <c r="K167" i="1"/>
  <c r="J167" i="1"/>
  <c r="I167" i="1"/>
  <c r="I166" i="1" s="1"/>
  <c r="I165" i="1" s="1"/>
  <c r="I164" i="1" s="1"/>
  <c r="K166" i="1"/>
  <c r="J166" i="1"/>
  <c r="J165" i="1" s="1"/>
  <c r="K165" i="1"/>
  <c r="K164" i="1" s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J156" i="1"/>
  <c r="J155" i="1" s="1"/>
  <c r="J154" i="1" s="1"/>
  <c r="K155" i="1"/>
  <c r="K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K146" i="1"/>
  <c r="J146" i="1"/>
  <c r="L143" i="1"/>
  <c r="L142" i="1" s="1"/>
  <c r="L141" i="1" s="1"/>
  <c r="K143" i="1"/>
  <c r="J143" i="1"/>
  <c r="I143" i="1"/>
  <c r="I142" i="1" s="1"/>
  <c r="K142" i="1"/>
  <c r="J142" i="1"/>
  <c r="J141" i="1" s="1"/>
  <c r="K141" i="1"/>
  <c r="L138" i="1"/>
  <c r="K138" i="1"/>
  <c r="J138" i="1"/>
  <c r="I138" i="1"/>
  <c r="I137" i="1" s="1"/>
  <c r="I136" i="1" s="1"/>
  <c r="L137" i="1"/>
  <c r="L136" i="1" s="1"/>
  <c r="L135" i="1" s="1"/>
  <c r="K137" i="1"/>
  <c r="J137" i="1"/>
  <c r="J136" i="1" s="1"/>
  <c r="J135" i="1" s="1"/>
  <c r="K136" i="1"/>
  <c r="K135" i="1" s="1"/>
  <c r="L133" i="1"/>
  <c r="K133" i="1"/>
  <c r="J133" i="1"/>
  <c r="I133" i="1"/>
  <c r="I132" i="1" s="1"/>
  <c r="I131" i="1" s="1"/>
  <c r="L132" i="1"/>
  <c r="K132" i="1"/>
  <c r="K131" i="1" s="1"/>
  <c r="J132" i="1"/>
  <c r="L131" i="1"/>
  <c r="J131" i="1"/>
  <c r="L129" i="1"/>
  <c r="K129" i="1"/>
  <c r="J129" i="1"/>
  <c r="I129" i="1"/>
  <c r="I128" i="1" s="1"/>
  <c r="I127" i="1" s="1"/>
  <c r="L128" i="1"/>
  <c r="K128" i="1"/>
  <c r="K127" i="1" s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L119" i="1"/>
  <c r="J119" i="1"/>
  <c r="L117" i="1"/>
  <c r="K117" i="1"/>
  <c r="J117" i="1"/>
  <c r="I117" i="1"/>
  <c r="I116" i="1" s="1"/>
  <c r="I115" i="1" s="1"/>
  <c r="L116" i="1"/>
  <c r="K116" i="1"/>
  <c r="K115" i="1" s="1"/>
  <c r="J116" i="1"/>
  <c r="L115" i="1"/>
  <c r="L109" i="1" s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L89" i="1" s="1"/>
  <c r="K95" i="1"/>
  <c r="J95" i="1"/>
  <c r="L92" i="1"/>
  <c r="K92" i="1"/>
  <c r="K91" i="1" s="1"/>
  <c r="K90" i="1" s="1"/>
  <c r="K89" i="1" s="1"/>
  <c r="J92" i="1"/>
  <c r="I92" i="1"/>
  <c r="L91" i="1"/>
  <c r="J91" i="1"/>
  <c r="I91" i="1"/>
  <c r="I90" i="1" s="1"/>
  <c r="L90" i="1"/>
  <c r="J90" i="1"/>
  <c r="J89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/>
  <c r="L74" i="1"/>
  <c r="L73" i="1" s="1"/>
  <c r="K74" i="1"/>
  <c r="J74" i="1"/>
  <c r="I74" i="1"/>
  <c r="I73" i="1" s="1"/>
  <c r="K73" i="1"/>
  <c r="J73" i="1"/>
  <c r="L69" i="1"/>
  <c r="K69" i="1"/>
  <c r="J69" i="1"/>
  <c r="I69" i="1"/>
  <c r="I68" i="1" s="1"/>
  <c r="L68" i="1"/>
  <c r="K68" i="1"/>
  <c r="K62" i="1" s="1"/>
  <c r="K61" i="1" s="1"/>
  <c r="J68" i="1"/>
  <c r="L64" i="1"/>
  <c r="K64" i="1"/>
  <c r="J64" i="1"/>
  <c r="J63" i="1" s="1"/>
  <c r="J62" i="1" s="1"/>
  <c r="J61" i="1" s="1"/>
  <c r="I64" i="1"/>
  <c r="L63" i="1"/>
  <c r="K63" i="1"/>
  <c r="I63" i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J169" i="1" l="1"/>
  <c r="J164" i="1" s="1"/>
  <c r="J30" i="1" s="1"/>
  <c r="L181" i="1"/>
  <c r="J299" i="1"/>
  <c r="J180" i="1" s="1"/>
  <c r="K180" i="1"/>
  <c r="L332" i="1"/>
  <c r="L299" i="1" s="1"/>
  <c r="I141" i="1"/>
  <c r="K30" i="1"/>
  <c r="K364" i="1" s="1"/>
  <c r="K109" i="1"/>
  <c r="L62" i="1"/>
  <c r="L61" i="1" s="1"/>
  <c r="L30" i="1" s="1"/>
  <c r="I100" i="1"/>
  <c r="I89" i="1" s="1"/>
  <c r="I135" i="1"/>
  <c r="I155" i="1"/>
  <c r="I154" i="1" s="1"/>
  <c r="I267" i="1"/>
  <c r="I300" i="1"/>
  <c r="I31" i="1"/>
  <c r="I109" i="1"/>
  <c r="I62" i="1"/>
  <c r="I61" i="1" s="1"/>
  <c r="I182" i="1"/>
  <c r="I181" i="1" s="1"/>
  <c r="I235" i="1"/>
  <c r="I332" i="1"/>
  <c r="J364" i="1" l="1"/>
  <c r="L180" i="1"/>
  <c r="L364" i="1" s="1"/>
  <c r="I299" i="1"/>
  <c r="I180" i="1" s="1"/>
  <c r="I234" i="1"/>
  <c r="I30" i="1"/>
  <c r="I364" i="1" l="1"/>
</calcChain>
</file>

<file path=xl/sharedStrings.xml><?xml version="1.0" encoding="utf-8"?>
<sst xmlns="http://schemas.openxmlformats.org/spreadsheetml/2006/main" count="392" uniqueCount="241">
  <si>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</si>
  <si>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</si>
  <si>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</si>
  <si>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</si>
  <si>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</si>
  <si>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</si>
  <si>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</si>
  <si>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</si>
  <si>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</si>
  <si>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</si>
  <si>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</si>
  <si>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</si>
  <si>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</si>
  <si>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</si>
  <si>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</si>
  <si>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</si>
  <si>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</si>
  <si>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</si>
  <si>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</si>
  <si>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</si>
  <si>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</si>
  <si>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</si>
  <si>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</si>
  <si>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</si>
  <si>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</si>
  <si>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</si>
  <si>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5SB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</si>
  <si>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</si>
  <si>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</si>
  <si>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</si>
  <si>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</si>
  <si>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</si>
  <si>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</si>
  <si>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</si>
  <si>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</si>
  <si>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</si>
  <si>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</si>
  <si>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</si>
  <si>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</si>
  <si>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</si>
  <si>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</si>
  <si>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</si>
  <si>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</si>
  <si>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</si>
  <si>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</si>
  <si>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</si>
  <si>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</si>
  <si>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</si>
  <si>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</si>
  <si>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</si>
  <si>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</si>
  <si>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</si>
  <si>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</si>
  <si>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</si>
  <si>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</si>
  <si>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</si>
  <si>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</si>
  <si>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</si>
  <si>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</si>
  <si>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</si>
  <si>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</si>
  <si>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</si>
  <si>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</si>
  <si>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</si>
  <si>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</si>
  <si>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</si>
  <si>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</si>
  <si>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</si>
  <si>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</si>
  <si>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</si>
  <si>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</si>
  <si>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</si>
  <si>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</si>
  <si>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</si>
  <si>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</si>
  <si>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</si>
  <si>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</si>
  <si>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</si>
  <si>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</si>
  <si>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</si>
  <si>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</si>
  <si>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</si>
  <si>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</si>
  <si>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</si>
  <si>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</si>
  <si>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</si>
  <si>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</si>
  <si>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</si>
  <si>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</si>
  <si>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</si>
  <si>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</si>
  <si>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</si>
  <si>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</si>
  <si>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</si>
  <si>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</si>
  <si>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</si>
  <si>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</si>
  <si>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</si>
  <si>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</si>
  <si>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</si>
  <si>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</si>
  <si>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</si>
  <si>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</si>
  <si>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</si>
  <si>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</si>
  <si>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</si>
  <si>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</si>
  <si>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</si>
  <si>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</si>
  <si>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</si>
  <si>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</si>
  <si>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</si>
  <si>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</si>
  <si>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</si>
  <si>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</si>
  <si>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</si>
  <si>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</si>
  <si>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</si>
  <si>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</si>
  <si>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</si>
  <si>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</si>
  <si>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</si>
  <si>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</si>
  <si>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</si>
  <si>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</si>
  <si>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</si>
  <si>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</si>
  <si>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</si>
  <si>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</si>
  <si>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</si>
  <si>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</si>
  <si>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</si>
  <si>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</si>
  <si>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</si>
  <si>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</si>
  <si>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</si>
  <si>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</si>
  <si>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</si>
  <si>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</si>
  <si>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</si>
  <si>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</si>
  <si>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</si>
  <si>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</si>
  <si>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</si>
  <si>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</si>
  <si>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</si>
  <si>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</si>
  <si>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</si>
  <si>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</si>
  <si>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</si>
  <si>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</si>
  <si>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</si>
  <si>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</si>
  <si>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</si>
  <si>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</si>
  <si>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</si>
  <si>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</si>
  <si>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</si>
  <si>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</si>
  <si>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</si>
  <si>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</si>
  <si>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</si>
  <si>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</si>
  <si>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</si>
  <si>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</si>
  <si>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</si>
  <si>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</si>
  <si>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</si>
  <si>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</si>
  <si>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</si>
  <si>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</si>
  <si>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</si>
  <si>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</si>
  <si>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</si>
  <si>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</si>
  <si>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</si>
  <si>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</si>
  <si>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</si>
  <si>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</si>
  <si>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</si>
  <si>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</si>
  <si>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</si>
  <si>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</si>
  <si>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</si>
  <si>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</si>
  <si>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</si>
  <si>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</si>
  <si>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</si>
  <si>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</si>
  <si>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</si>
  <si>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</si>
  <si>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</si>
  <si>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</si>
  <si>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</si>
  <si>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</si>
  <si>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</si>
  <si>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</si>
  <si>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</si>
  <si>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</si>
  <si>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</si>
  <si>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</si>
  <si>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</si>
  <si>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</si>
  <si>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</si>
  <si>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</si>
  <si>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</si>
  <si>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</si>
  <si>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</si>
  <si>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</si>
  <si>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</si>
  <si>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</si>
  <si>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</si>
  <si>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</si>
  <si>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</si>
  <si>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</si>
  <si>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</si>
  <si>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</si>
  <si>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</si>
  <si>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</si>
  <si>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</si>
  <si>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</si>
  <si>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</si>
  <si>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</si>
  <si>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</si>
  <si>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</si>
  <si>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</si>
  <si>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</si>
  <si>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</si>
  <si>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</si>
  <si>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</si>
  <si>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</si>
  <si>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</si>
  <si>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</si>
  <si>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</si>
  <si>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</si>
  <si>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</si>
  <si>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</si>
  <si>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</si>
  <si>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</si>
  <si>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</si>
  <si>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03010313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</si>
</sst>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0" x14ac:knownFonts="1">
    <font>
      <sz val="10"/>
      <name val="Arial"/>
      <charset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3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" colorId="9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4" t="s">
        <v>7</v>
      </c>
      <c r="B7" s="205"/>
      <c r="C7" s="205"/>
      <c r="D7" s="205"/>
      <c r="E7" s="205"/>
      <c r="F7" s="206"/>
      <c r="G7" s="205"/>
      <c r="H7" s="205"/>
      <c r="I7" s="205"/>
      <c r="J7" s="205"/>
      <c r="K7" s="205"/>
      <c r="L7" s="205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7" t="s">
        <v>8</v>
      </c>
      <c r="H8" s="207"/>
      <c r="I8" s="207"/>
      <c r="J8" s="207"/>
      <c r="K8" s="207"/>
      <c r="L8" s="12"/>
      <c r="M8" s="8"/>
    </row>
    <row r="9" spans="1:16" ht="16.5" customHeight="1" x14ac:dyDescent="0.2">
      <c r="A9" s="208" t="s">
        <v>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09" t="s">
        <v>11</v>
      </c>
      <c r="H10" s="209"/>
      <c r="I10" s="209"/>
      <c r="J10" s="209"/>
      <c r="K10" s="20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0" t="s">
        <v>12</v>
      </c>
      <c r="H11" s="210"/>
      <c r="I11" s="210"/>
      <c r="J11" s="210"/>
      <c r="K11" s="210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8" t="s">
        <v>13</v>
      </c>
      <c r="C13" s="208"/>
      <c r="D13" s="208"/>
      <c r="E13" s="208"/>
      <c r="F13" s="208"/>
      <c r="G13" s="208"/>
      <c r="H13" s="208"/>
      <c r="I13" s="208"/>
      <c r="J13" s="208"/>
      <c r="K13" s="208"/>
      <c r="L13" s="20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09" t="s">
        <v>14</v>
      </c>
      <c r="H15" s="209"/>
      <c r="I15" s="209"/>
      <c r="J15" s="209"/>
      <c r="K15" s="20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5" t="s">
        <v>15</v>
      </c>
      <c r="H16" s="215"/>
      <c r="I16" s="215"/>
      <c r="J16" s="215"/>
      <c r="K16" s="215"/>
      <c r="L16" s="14"/>
    </row>
    <row r="17" spans="1:17" ht="13.5" customHeight="1" x14ac:dyDescent="0.2">
      <c r="A17" s="14"/>
      <c r="B17" s="18"/>
      <c r="C17" s="18"/>
      <c r="D17" s="18"/>
      <c r="E17" s="216" t="s">
        <v>16</v>
      </c>
      <c r="F17" s="217"/>
      <c r="G17" s="216"/>
      <c r="H17" s="216"/>
      <c r="I17" s="216"/>
      <c r="J17" s="216"/>
      <c r="K17" s="216"/>
      <c r="L17" s="18"/>
    </row>
    <row r="18" spans="1:17" ht="12" customHeight="1" x14ac:dyDescent="0.2">
      <c r="A18" s="218" t="s">
        <v>17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2"/>
      <c r="D22" s="213"/>
      <c r="E22" s="213"/>
      <c r="F22" s="214"/>
      <c r="G22" s="213"/>
      <c r="H22" s="213"/>
      <c r="I22" s="213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0" t="s">
        <v>240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3" t="s">
        <v>27</v>
      </c>
      <c r="H25" s="203"/>
      <c r="I25" s="36" t="s">
        <v>28</v>
      </c>
      <c r="J25" s="37" t="s">
        <v>29</v>
      </c>
      <c r="K25" s="25" t="s">
        <v>30</v>
      </c>
      <c r="L25" s="25" t="s">
        <v>30</v>
      </c>
      <c r="M25" s="19"/>
    </row>
    <row r="26" spans="1:17" ht="33" customHeight="1" x14ac:dyDescent="0.2">
      <c r="A26" s="219" t="s">
        <v>31</v>
      </c>
      <c r="B26" s="219"/>
      <c r="C26" s="219"/>
      <c r="D26" s="219"/>
      <c r="E26" s="211" t="s">
        <v>32</v>
      </c>
      <c r="F26" s="211"/>
      <c r="G26" s="211"/>
      <c r="H26" s="211"/>
      <c r="I26" s="211"/>
      <c r="J26" s="211"/>
      <c r="K26" s="211"/>
      <c r="L26" s="38" t="s">
        <v>33</v>
      </c>
      <c r="M26" s="39"/>
    </row>
    <row r="27" spans="1:17" ht="24" customHeight="1" x14ac:dyDescent="0.2">
      <c r="A27" s="188" t="s">
        <v>34</v>
      </c>
      <c r="B27" s="189"/>
      <c r="C27" s="189"/>
      <c r="D27" s="189"/>
      <c r="E27" s="189"/>
      <c r="F27" s="189"/>
      <c r="G27" s="192" t="s">
        <v>35</v>
      </c>
      <c r="H27" s="194" t="s">
        <v>36</v>
      </c>
      <c r="I27" s="196" t="s">
        <v>37</v>
      </c>
      <c r="J27" s="197"/>
      <c r="K27" s="198" t="s">
        <v>38</v>
      </c>
      <c r="L27" s="200" t="s">
        <v>39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40</v>
      </c>
      <c r="J28" s="41" t="s">
        <v>41</v>
      </c>
      <c r="K28" s="199"/>
      <c r="L28" s="201"/>
    </row>
    <row r="29" spans="1:17" ht="11.25" customHeight="1" x14ac:dyDescent="0.2">
      <c r="A29" s="182" t="s">
        <v>42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43</v>
      </c>
      <c r="J29" s="45" t="s">
        <v>44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45</v>
      </c>
      <c r="H30" s="42">
        <v>1</v>
      </c>
      <c r="I30" s="53">
        <f>SUM(I31+I42+I61+I82+I89+I109+I135+I154+I164)</f>
        <v>195500</v>
      </c>
      <c r="J30" s="53">
        <f>SUM(J31+J42+J61+J82+J89+J109+J135+J154+J164)</f>
        <v>195500</v>
      </c>
      <c r="K30" s="53">
        <f>SUM(K31+K42+K61+K82+K89+K109+K135+K154+K164)</f>
        <v>195500</v>
      </c>
      <c r="L30" s="53">
        <f>SUM(L31+L42+L61+L82+L89+L109+L135+L154+L164)</f>
        <v>195500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46</v>
      </c>
      <c r="H31" s="42">
        <v>2</v>
      </c>
      <c r="I31" s="53">
        <f>SUM(I32+I38)</f>
        <v>177300</v>
      </c>
      <c r="J31" s="53">
        <f>SUM(J32+J38)</f>
        <v>177300</v>
      </c>
      <c r="K31" s="53">
        <f>SUM(K32+K38)</f>
        <v>177301.51</v>
      </c>
      <c r="L31" s="53">
        <f>SUM(L32+L38)</f>
        <v>177301.51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47</v>
      </c>
      <c r="H32" s="42">
        <v>3</v>
      </c>
      <c r="I32" s="53">
        <f>SUM(I33)</f>
        <v>174700</v>
      </c>
      <c r="J32" s="53">
        <f>SUM(J33)</f>
        <v>174700</v>
      </c>
      <c r="K32" s="53">
        <f>SUM(K33)</f>
        <v>174748.97</v>
      </c>
      <c r="L32" s="53">
        <f>SUM(L33)</f>
        <v>174748.97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47</v>
      </c>
      <c r="H33" s="42">
        <v>4</v>
      </c>
      <c r="I33" s="53">
        <f>SUM(I34+I36)</f>
        <v>174700</v>
      </c>
      <c r="J33" s="53">
        <f>SUM(J34+J36)</f>
        <v>174700</v>
      </c>
      <c r="K33" s="53">
        <f>SUM(K34+K36)</f>
        <v>174748.97</v>
      </c>
      <c r="L33" s="53">
        <f>SUM(L34+L36)</f>
        <v>174748.97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48</v>
      </c>
      <c r="H34" s="42">
        <v>5</v>
      </c>
      <c r="I34" s="68">
        <f>SUM(I35)</f>
        <v>174700</v>
      </c>
      <c r="J34" s="68">
        <f>SUM(J35)</f>
        <v>174700</v>
      </c>
      <c r="K34" s="68">
        <f>SUM(K35)</f>
        <v>174748.97</v>
      </c>
      <c r="L34" s="68">
        <f>SUM(L35)</f>
        <v>174748.97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48</v>
      </c>
      <c r="H35" s="42">
        <v>6</v>
      </c>
      <c r="I35" s="70">
        <v>174700</v>
      </c>
      <c r="J35" s="71">
        <v>174700</v>
      </c>
      <c r="K35" s="71">
        <v>174748.97</v>
      </c>
      <c r="L35" s="71">
        <v>174748.97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49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49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50</v>
      </c>
      <c r="H38" s="42">
        <v>9</v>
      </c>
      <c r="I38" s="68">
        <f t="shared" ref="I38:L40" si="0">I39</f>
        <v>2600</v>
      </c>
      <c r="J38" s="53">
        <f t="shared" si="0"/>
        <v>2600</v>
      </c>
      <c r="K38" s="68">
        <f t="shared" si="0"/>
        <v>2552.54</v>
      </c>
      <c r="L38" s="53">
        <f t="shared" si="0"/>
        <v>2552.54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50</v>
      </c>
      <c r="H39" s="42">
        <v>10</v>
      </c>
      <c r="I39" s="68">
        <f t="shared" si="0"/>
        <v>2600</v>
      </c>
      <c r="J39" s="53">
        <f t="shared" si="0"/>
        <v>2600</v>
      </c>
      <c r="K39" s="53">
        <f t="shared" si="0"/>
        <v>2552.54</v>
      </c>
      <c r="L39" s="53">
        <f t="shared" si="0"/>
        <v>2552.54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50</v>
      </c>
      <c r="H40" s="42">
        <v>11</v>
      </c>
      <c r="I40" s="53">
        <f t="shared" si="0"/>
        <v>2600</v>
      </c>
      <c r="J40" s="53">
        <f t="shared" si="0"/>
        <v>2600</v>
      </c>
      <c r="K40" s="53">
        <f t="shared" si="0"/>
        <v>2552.54</v>
      </c>
      <c r="L40" s="53">
        <f t="shared" si="0"/>
        <v>2552.54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50</v>
      </c>
      <c r="H41" s="42">
        <v>12</v>
      </c>
      <c r="I41" s="72">
        <v>2600</v>
      </c>
      <c r="J41" s="71">
        <v>2600</v>
      </c>
      <c r="K41" s="71">
        <v>2552.54</v>
      </c>
      <c r="L41" s="71">
        <v>2552.54</v>
      </c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51</v>
      </c>
      <c r="H42" s="42">
        <v>13</v>
      </c>
      <c r="I42" s="75">
        <f t="shared" ref="I42:L44" si="1">I43</f>
        <v>16700</v>
      </c>
      <c r="J42" s="76">
        <f t="shared" si="1"/>
        <v>16700</v>
      </c>
      <c r="K42" s="75">
        <f t="shared" si="1"/>
        <v>16716.18</v>
      </c>
      <c r="L42" s="75">
        <f t="shared" si="1"/>
        <v>16716.18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51</v>
      </c>
      <c r="H43" s="42">
        <v>14</v>
      </c>
      <c r="I43" s="53">
        <f t="shared" si="1"/>
        <v>16700</v>
      </c>
      <c r="J43" s="68">
        <f t="shared" si="1"/>
        <v>16700</v>
      </c>
      <c r="K43" s="53">
        <f t="shared" si="1"/>
        <v>16716.18</v>
      </c>
      <c r="L43" s="68">
        <f t="shared" si="1"/>
        <v>16716.18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51</v>
      </c>
      <c r="H44" s="42">
        <v>15</v>
      </c>
      <c r="I44" s="53">
        <f t="shared" si="1"/>
        <v>16700</v>
      </c>
      <c r="J44" s="68">
        <f t="shared" si="1"/>
        <v>16700</v>
      </c>
      <c r="K44" s="77">
        <f t="shared" si="1"/>
        <v>16716.18</v>
      </c>
      <c r="L44" s="77">
        <f t="shared" si="1"/>
        <v>16716.18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51</v>
      </c>
      <c r="H45" s="42">
        <v>16</v>
      </c>
      <c r="I45" s="83">
        <f>SUM(I46:I60)</f>
        <v>16700</v>
      </c>
      <c r="J45" s="83">
        <f>SUM(J46:J60)</f>
        <v>16700</v>
      </c>
      <c r="K45" s="83">
        <f>SUM(K46:K60)</f>
        <v>16716.18</v>
      </c>
      <c r="L45" s="83">
        <f>SUM(L46:L60)</f>
        <v>16716.18</v>
      </c>
      <c r="Q45" s="65"/>
      <c r="R45" s="65"/>
    </row>
    <row r="46" spans="1:19" ht="15.75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52</v>
      </c>
      <c r="H46" s="42">
        <v>17</v>
      </c>
      <c r="I46" s="71">
        <v>2100</v>
      </c>
      <c r="J46" s="71">
        <v>2100</v>
      </c>
      <c r="K46" s="71">
        <v>2100</v>
      </c>
      <c r="L46" s="71">
        <v>2100</v>
      </c>
      <c r="Q46" s="65"/>
      <c r="R46" s="65"/>
    </row>
    <row r="47" spans="1:19" ht="26.25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53</v>
      </c>
      <c r="H47" s="42">
        <v>18</v>
      </c>
      <c r="I47" s="71">
        <v>200</v>
      </c>
      <c r="J47" s="71">
        <v>200</v>
      </c>
      <c r="K47" s="71">
        <v>194</v>
      </c>
      <c r="L47" s="71">
        <v>194</v>
      </c>
      <c r="Q47" s="65"/>
      <c r="R47" s="65"/>
    </row>
    <row r="48" spans="1:19" ht="26.25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54</v>
      </c>
      <c r="H48" s="42">
        <v>19</v>
      </c>
      <c r="I48" s="71">
        <v>100</v>
      </c>
      <c r="J48" s="71">
        <v>100</v>
      </c>
      <c r="K48" s="71">
        <v>57.14</v>
      </c>
      <c r="L48" s="71">
        <v>57.14</v>
      </c>
      <c r="Q48" s="65"/>
      <c r="R48" s="65"/>
    </row>
    <row r="49" spans="1:19" ht="27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55</v>
      </c>
      <c r="H49" s="42">
        <v>20</v>
      </c>
      <c r="I49" s="71">
        <v>7200</v>
      </c>
      <c r="J49" s="71">
        <v>7200</v>
      </c>
      <c r="K49" s="71">
        <v>7212.49</v>
      </c>
      <c r="L49" s="71">
        <v>7212.49</v>
      </c>
      <c r="Q49" s="65"/>
      <c r="R49" s="65"/>
    </row>
    <row r="50" spans="1:19" ht="26.25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56</v>
      </c>
      <c r="H50" s="42">
        <v>21</v>
      </c>
      <c r="I50" s="71"/>
      <c r="J50" s="71"/>
      <c r="K50" s="71"/>
      <c r="L50" s="71"/>
      <c r="Q50" s="65"/>
      <c r="R50" s="65"/>
    </row>
    <row r="51" spans="1:19" ht="12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57</v>
      </c>
      <c r="H51" s="42">
        <v>22</v>
      </c>
      <c r="I51" s="72">
        <v>100</v>
      </c>
      <c r="J51" s="71">
        <v>100</v>
      </c>
      <c r="K51" s="71">
        <v>148.22999999999999</v>
      </c>
      <c r="L51" s="71">
        <v>148.22999999999999</v>
      </c>
      <c r="Q51" s="65"/>
      <c r="R51" s="65"/>
    </row>
    <row r="52" spans="1:19" ht="15.75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58</v>
      </c>
      <c r="H52" s="42">
        <v>23</v>
      </c>
      <c r="I52" s="94"/>
      <c r="J52" s="71"/>
      <c r="K52" s="71"/>
      <c r="L52" s="71"/>
      <c r="Q52" s="65"/>
      <c r="R52" s="65"/>
    </row>
    <row r="53" spans="1:19" ht="26.25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59</v>
      </c>
      <c r="H53" s="42">
        <v>24</v>
      </c>
      <c r="I53" s="72"/>
      <c r="J53" s="72"/>
      <c r="K53" s="72"/>
      <c r="L53" s="72"/>
      <c r="Q53" s="65"/>
      <c r="R53" s="65"/>
    </row>
    <row r="54" spans="1:19" ht="27.75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60</v>
      </c>
      <c r="H54" s="42">
        <v>25</v>
      </c>
      <c r="I54" s="72">
        <v>200</v>
      </c>
      <c r="J54" s="71">
        <v>200</v>
      </c>
      <c r="K54" s="71">
        <v>199.15</v>
      </c>
      <c r="L54" s="71">
        <v>199.15</v>
      </c>
      <c r="Q54" s="65"/>
      <c r="R54" s="65"/>
    </row>
    <row r="55" spans="1:19" ht="15.75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61</v>
      </c>
      <c r="H55" s="42">
        <v>26</v>
      </c>
      <c r="I55" s="72">
        <v>1200</v>
      </c>
      <c r="J55" s="71">
        <v>1200</v>
      </c>
      <c r="K55" s="71">
        <v>1200</v>
      </c>
      <c r="L55" s="71">
        <v>1200</v>
      </c>
      <c r="Q55" s="65"/>
      <c r="R55" s="65"/>
    </row>
    <row r="56" spans="1:19" ht="27.75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62</v>
      </c>
      <c r="H56" s="42">
        <v>27</v>
      </c>
      <c r="I56" s="72"/>
      <c r="J56" s="72"/>
      <c r="K56" s="72"/>
      <c r="L56" s="72"/>
      <c r="Q56" s="65"/>
      <c r="R56" s="65"/>
    </row>
    <row r="57" spans="1:19" ht="14.25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63</v>
      </c>
      <c r="H57" s="42">
        <v>28</v>
      </c>
      <c r="I57" s="72">
        <v>3100</v>
      </c>
      <c r="J57" s="71">
        <v>3100</v>
      </c>
      <c r="K57" s="71">
        <v>3074.11</v>
      </c>
      <c r="L57" s="71">
        <v>3074.11</v>
      </c>
      <c r="Q57" s="65"/>
      <c r="R57" s="65"/>
    </row>
    <row r="58" spans="1:19" ht="27.75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64</v>
      </c>
      <c r="H58" s="42">
        <v>29</v>
      </c>
      <c r="I58" s="72"/>
      <c r="J58" s="71"/>
      <c r="K58" s="71">
        <v>30.11</v>
      </c>
      <c r="L58" s="71">
        <v>30.11</v>
      </c>
      <c r="Q58" s="65"/>
      <c r="R58" s="65"/>
    </row>
    <row r="59" spans="1:19" ht="12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65</v>
      </c>
      <c r="H59" s="42">
        <v>30</v>
      </c>
      <c r="I59" s="72"/>
      <c r="J59" s="71"/>
      <c r="K59" s="71"/>
      <c r="L59" s="71"/>
      <c r="Q59" s="65"/>
      <c r="R59" s="65"/>
    </row>
    <row r="60" spans="1:19" ht="15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66</v>
      </c>
      <c r="H60" s="42">
        <v>31</v>
      </c>
      <c r="I60" s="72">
        <v>2500</v>
      </c>
      <c r="J60" s="71">
        <v>2500</v>
      </c>
      <c r="K60" s="71">
        <v>2500.9499999999998</v>
      </c>
      <c r="L60" s="71">
        <v>2500.9499999999998</v>
      </c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67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68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69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69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70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71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72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73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73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70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71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72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74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75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76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77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78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79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79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79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79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80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81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81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81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82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83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84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85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86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86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86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87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88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89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89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89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90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91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92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93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93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93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94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95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95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95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96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97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98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98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98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99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100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101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101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101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101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102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102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102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102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103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103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103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103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104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104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104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105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106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106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106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106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107</v>
      </c>
      <c r="H135" s="132">
        <v>106</v>
      </c>
      <c r="I135" s="68">
        <f>SUM(I136+I141+I149)</f>
        <v>1500</v>
      </c>
      <c r="J135" s="102">
        <f>SUM(J136+J141+J149)</f>
        <v>1500</v>
      </c>
      <c r="K135" s="68">
        <f>SUM(K136+K141+K149)</f>
        <v>1482.31</v>
      </c>
      <c r="L135" s="53">
        <f>SUM(L136+L141+L149)</f>
        <v>1482.31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108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108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108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109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110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111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112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112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113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114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115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115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115</v>
      </c>
      <c r="H148" s="132">
        <v>119</v>
      </c>
      <c r="I148" s="71"/>
      <c r="J148" s="71"/>
      <c r="K148" s="71"/>
      <c r="L148" s="71"/>
    </row>
    <row r="149" spans="1:12" ht="13.5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116</v>
      </c>
      <c r="H149" s="132">
        <v>120</v>
      </c>
      <c r="I149" s="68">
        <f t="shared" ref="I149:L150" si="14">I150</f>
        <v>1500</v>
      </c>
      <c r="J149" s="102">
        <f t="shared" si="14"/>
        <v>1500</v>
      </c>
      <c r="K149" s="68">
        <f t="shared" si="14"/>
        <v>1482.31</v>
      </c>
      <c r="L149" s="53">
        <f t="shared" si="14"/>
        <v>1482.31</v>
      </c>
    </row>
    <row r="150" spans="1:12" ht="13.5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116</v>
      </c>
      <c r="H150" s="132">
        <v>121</v>
      </c>
      <c r="I150" s="128">
        <f t="shared" si="14"/>
        <v>1500</v>
      </c>
      <c r="J150" s="127">
        <f t="shared" si="14"/>
        <v>1500</v>
      </c>
      <c r="K150" s="128">
        <f t="shared" si="14"/>
        <v>1482.31</v>
      </c>
      <c r="L150" s="83">
        <f t="shared" si="14"/>
        <v>1482.31</v>
      </c>
    </row>
    <row r="151" spans="1:12" ht="13.5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116</v>
      </c>
      <c r="H151" s="132">
        <v>122</v>
      </c>
      <c r="I151" s="68">
        <f>SUM(I152:I153)</f>
        <v>1500</v>
      </c>
      <c r="J151" s="102">
        <f>SUM(J152:J153)</f>
        <v>1500</v>
      </c>
      <c r="K151" s="68">
        <f>SUM(K152:K153)</f>
        <v>1482.31</v>
      </c>
      <c r="L151" s="53">
        <f>SUM(L152:L153)</f>
        <v>1482.31</v>
      </c>
    </row>
    <row r="152" spans="1:12" ht="13.5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117</v>
      </c>
      <c r="H152" s="132">
        <v>123</v>
      </c>
      <c r="I152" s="136">
        <v>1500</v>
      </c>
      <c r="J152" s="136">
        <v>1500</v>
      </c>
      <c r="K152" s="136">
        <v>1482.31</v>
      </c>
      <c r="L152" s="136">
        <v>1482.31</v>
      </c>
    </row>
    <row r="153" spans="1:12" ht="16.5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118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119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119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120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120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121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122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123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124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124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124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125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126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127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127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127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128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129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129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130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131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132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133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134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135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136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137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138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139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140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141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141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141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142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142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143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144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145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146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146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147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148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149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150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151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151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152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153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154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155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155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155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156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156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156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157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158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159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160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161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162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162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162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163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163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164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165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166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167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168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163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169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169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170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170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171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171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171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172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173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174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175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176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177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178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178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179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180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181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182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183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184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185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185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186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187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188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188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189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190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191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191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192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193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194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194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194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195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195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195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196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196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197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198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199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200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178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178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201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180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181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182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183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202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203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203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204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205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206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206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207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208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209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209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210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211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212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212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212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195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195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195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196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196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197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198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213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214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200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178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178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201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180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181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182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183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202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215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215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216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217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218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218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219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220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221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221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222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223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224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224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225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195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195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195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226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226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227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228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229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177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177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178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201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180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181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182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183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202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215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215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216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217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218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218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219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220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221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221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222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230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224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224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224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195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195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195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226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226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227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228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231</v>
      </c>
      <c r="H364" s="132">
        <v>335</v>
      </c>
      <c r="I364" s="122">
        <f>SUM(I30+I180)</f>
        <v>195500</v>
      </c>
      <c r="J364" s="122">
        <f>SUM(J30+J180)</f>
        <v>195500</v>
      </c>
      <c r="K364" s="122">
        <f>SUM(K30+K180)</f>
        <v>195500</v>
      </c>
      <c r="L364" s="122">
        <f>SUM(L30+L180)</f>
        <v>195500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232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233</v>
      </c>
      <c r="L366" s="202"/>
    </row>
    <row r="367" spans="1:12" ht="18.75" customHeight="1" x14ac:dyDescent="0.2">
      <c r="A367" s="176"/>
      <c r="B367" s="176"/>
      <c r="C367" s="176"/>
      <c r="D367" s="177" t="s">
        <v>234</v>
      </c>
      <c r="E367" s="18"/>
      <c r="F367" s="28"/>
      <c r="G367" s="18"/>
      <c r="H367" s="18"/>
      <c r="I367" s="178" t="s">
        <v>235</v>
      </c>
      <c r="J367" s="14"/>
      <c r="K367" s="185" t="s">
        <v>236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237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2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239</v>
      </c>
      <c r="E370" s="187"/>
      <c r="F370" s="187"/>
      <c r="G370" s="187"/>
      <c r="H370" s="28"/>
      <c r="I370" s="180" t="s">
        <v>235</v>
      </c>
      <c r="J370" s="14"/>
      <c r="K370" s="185" t="s">
        <v>236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2023-01-27T12:54:13Z</dcterms:modified>
</cp:coreProperties>
</file>